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5. AUDITORÍA\LICITACIÓN DE AUDITORÍA - 2025 0219\NUEVA 2026 0118\3. Fiscalización\ANEXOS\"/>
    </mc:Choice>
  </mc:AlternateContent>
  <xr:revisionPtr revIDLastSave="0" documentId="13_ncr:1_{F17012BE-908F-434D-BCFA-4EE2184AD46A}" xr6:coauthVersionLast="47" xr6:coauthVersionMax="47" xr10:uidLastSave="{00000000-0000-0000-0000-000000000000}"/>
  <bookViews>
    <workbookView xWindow="-110" yWindow="-110" windowWidth="19420" windowHeight="10300" xr2:uid="{492027CB-000D-45AA-AABD-BBC33DB72F5F}"/>
  </bookViews>
  <sheets>
    <sheet name="Ofert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1" i="1" l="1"/>
  <c r="V11" i="1"/>
  <c r="U11" i="1"/>
  <c r="V16" i="1"/>
  <c r="U16" i="1"/>
  <c r="V20" i="1" l="1"/>
  <c r="V19" i="1"/>
  <c r="V13" i="1"/>
  <c r="V14" i="1"/>
  <c r="V15" i="1"/>
  <c r="D21" i="1" l="1"/>
  <c r="O20" i="1"/>
  <c r="O19" i="1"/>
  <c r="O18" i="1"/>
  <c r="O17" i="1"/>
  <c r="O16" i="1"/>
  <c r="O15" i="1"/>
  <c r="O13" i="1"/>
  <c r="O12" i="1"/>
  <c r="O11" i="1"/>
  <c r="J19" i="1"/>
  <c r="J20" i="1"/>
  <c r="J16" i="1"/>
  <c r="J15" i="1"/>
  <c r="J14" i="1"/>
  <c r="J13" i="1"/>
  <c r="J12" i="1"/>
  <c r="J11" i="1"/>
  <c r="E20" i="1"/>
  <c r="E19" i="1"/>
  <c r="E15" i="1"/>
  <c r="E13" i="1"/>
  <c r="E12" i="1"/>
  <c r="E11" i="1"/>
  <c r="V12" i="1"/>
  <c r="U19" i="1" l="1"/>
  <c r="U15" i="1"/>
  <c r="W15" i="1" s="1"/>
  <c r="Q20" i="1"/>
  <c r="Q15" i="1"/>
  <c r="Q14" i="1"/>
  <c r="W19" i="1" l="1"/>
  <c r="Q17" i="1"/>
  <c r="V21" i="1" s="1"/>
  <c r="Q19" i="1"/>
  <c r="Q18" i="1"/>
  <c r="Q11" i="1"/>
  <c r="U14" i="1"/>
  <c r="W14" i="1" s="1"/>
  <c r="W11" i="1"/>
  <c r="P13" i="1"/>
  <c r="W17" i="1" l="1"/>
  <c r="P11" i="1"/>
  <c r="P15" i="1"/>
  <c r="Q13" i="1"/>
  <c r="I21" i="1"/>
  <c r="C24" i="1" s="1"/>
  <c r="Q16" i="1"/>
  <c r="W16" i="1"/>
  <c r="U12" i="1"/>
  <c r="W12" i="1" s="1"/>
  <c r="U13" i="1"/>
  <c r="W13" i="1" s="1"/>
  <c r="U20" i="1"/>
  <c r="W20" i="1" s="1"/>
  <c r="P19" i="1"/>
  <c r="P12" i="1"/>
  <c r="P14" i="1"/>
  <c r="P16" i="1"/>
  <c r="P17" i="1"/>
  <c r="P18" i="1"/>
  <c r="P20" i="1"/>
  <c r="U21" i="1" l="1"/>
  <c r="Q12" i="1"/>
  <c r="Q21" i="1" s="1"/>
  <c r="M21" i="1"/>
  <c r="H21" i="1"/>
  <c r="C21" i="1"/>
  <c r="P21" i="1" l="1"/>
</calcChain>
</file>

<file path=xl/sharedStrings.xml><?xml version="1.0" encoding="utf-8"?>
<sst xmlns="http://schemas.openxmlformats.org/spreadsheetml/2006/main" count="89" uniqueCount="66">
  <si>
    <t>NOMBRE DE LA EMPRESA</t>
  </si>
  <si>
    <t>CIF</t>
  </si>
  <si>
    <t>DATOS DEL REPRESENTANTE</t>
  </si>
  <si>
    <t>DIRECCIÓN</t>
  </si>
  <si>
    <t>MATERIA</t>
  </si>
  <si>
    <t>SERVICIO</t>
  </si>
  <si>
    <t>OFERTA POR SERVICIO</t>
  </si>
  <si>
    <t>VALIDACIÓN</t>
  </si>
  <si>
    <t>PRESUPUESTO MÁXIMO TOTAL</t>
  </si>
  <si>
    <t>IMPORTE OFERTADO TOTAL</t>
  </si>
  <si>
    <t>CALIDAD</t>
  </si>
  <si>
    <t>Auditoría de renovación (certificación) según la Norma UNE-EN ISO 9001</t>
  </si>
  <si>
    <t>GESTIÓN AMBIENTAL</t>
  </si>
  <si>
    <t>Auditoría de renovación (certificación) según la Norma UNE-EN ISO 14001</t>
  </si>
  <si>
    <t xml:space="preserve">GESTIÓN DE SEGURIDAD DE LA INFORMACIÓN </t>
  </si>
  <si>
    <t>SOSTENIBILIDAD</t>
  </si>
  <si>
    <t>TOTAL</t>
  </si>
  <si>
    <t xml:space="preserve">En el precio deberán estar incluidos: </t>
  </si>
  <si>
    <t xml:space="preserve">Todos los gastos inherentes a la prestación del servicio tales como desplazamientos, alojamiento y manutención. </t>
  </si>
  <si>
    <t xml:space="preserve">La realización de las auditorías in situ de forma presencial o telemática, si FREMAP lo considerase necesario. </t>
  </si>
  <si>
    <t>Los Informes de Auditoría tras la realización de cada una de ellas y la relación de evidencias y apartados de la norma que den lugar a no conformidades u oportunidades de mejora.</t>
  </si>
  <si>
    <t xml:space="preserve">	Los Informes de las visitas relativos a la verificación de la Memoria de Sostenibilidad. </t>
  </si>
  <si>
    <t xml:space="preserve">	Los Informes finales de verificación de la Memoria de Sostenibilidad.</t>
  </si>
  <si>
    <t xml:space="preserve">	Los documentos de verificación de la Memoria de Sostenibilidad.</t>
  </si>
  <si>
    <t>Auditoría de renovación (certificación) según la Norma UNE-EN ISO/IEC 27001</t>
  </si>
  <si>
    <t>Verificación anual del Informe de Sostenibilidad</t>
  </si>
  <si>
    <t>Auditoría de primer seguimiento según la Norma UNE-EN ISO 9001</t>
  </si>
  <si>
    <t>Auditoría de primer seguimiento según la Norma UNE-EN ISO 14001</t>
  </si>
  <si>
    <t>Auditoría de primer seguimiento según la Norma UNE-EN ISO/IEC 27001</t>
  </si>
  <si>
    <t>Auditoría de segundo seguimiento según la Norma UNE-EN ISO 9001</t>
  </si>
  <si>
    <t>Auditoría de segundo seguimiento según la Norma UNE-EN ISO 14001</t>
  </si>
  <si>
    <t>Auditoría de segundo seguimiento según la Norma UNE-EN ISO/IEC 27001</t>
  </si>
  <si>
    <t>PRECIO MÁXIMO POR SERVICIO IMPUESTOS INDIRECTOS NO INCLUIDOS</t>
  </si>
  <si>
    <t>GESTIÓN DEL COMPLIANCE PENAL</t>
  </si>
  <si>
    <t>SEGURIDAD Y SALUD EN EL TRABAJO</t>
  </si>
  <si>
    <t>CONTINUIDAD DE NEGOCIO</t>
  </si>
  <si>
    <t>SEGURIDAD DEL PACIENTE</t>
  </si>
  <si>
    <t>Auditoría de renovación según la Norma ENS, independientemente de la NORMA UNE-EN ISO/IEC 27001</t>
  </si>
  <si>
    <t>Auditoría de renovación según la Norma UNE-EN ISO 9001</t>
  </si>
  <si>
    <t>Auditoría de renovación según la Norma UNE-EN ISO 14001</t>
  </si>
  <si>
    <t>Auditoría de renovación según la Norma UNE-EN ISO/IEC 27001</t>
  </si>
  <si>
    <t>Auditoría de primer seguimiento según la Norma UNE - 19601</t>
  </si>
  <si>
    <t xml:space="preserve"> Auditoría de Segundo Seguimiento según Norma UNE - 19601</t>
  </si>
  <si>
    <t xml:space="preserve"> Auditoría de Renovación según Norma UNE - 19601</t>
  </si>
  <si>
    <t>Norma UNE - EN ISO 45001</t>
  </si>
  <si>
    <t>Auditoría legal de prevención</t>
  </si>
  <si>
    <t>Auditoría de obtención según Norma UNE - EN ISO 45001</t>
  </si>
  <si>
    <t>Renovación de la Auditoría Legal de Prevención</t>
  </si>
  <si>
    <t>Auditoría de primer seguimiento según  Norma UNE - EN ISO 45001</t>
  </si>
  <si>
    <t>Auditoría de obtención según la norma UNE - EN ISO 22301</t>
  </si>
  <si>
    <t>Auditoría de primer seguimiento según norma UNE - EN ISO 22301</t>
  </si>
  <si>
    <t>Auditoría de segundo seguimiento según norma UNE - EN ISO 22301</t>
  </si>
  <si>
    <t>Auditoría de renovación según la norma UNE - EN ISO 22301</t>
  </si>
  <si>
    <t>ENS</t>
  </si>
  <si>
    <t>2030 - PRÓRROGA</t>
  </si>
  <si>
    <t>PRESUPUESTO OFERTADO PARA LA DURACIÓN INICIAL (36 MESES) IMPUESTOS INDIRECTOS NO INCLUIDOS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</si>
  <si>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</si>
  <si>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Contratación de los servicios de auditoría y certificación conforme a Normas ISO, certificación legal del Servicio de Prevención Propio y verificación del Informe anual de Sostenibilidad/Gobierno Corporativo de FREMAP, Mutua Colaboradora con la Seguridad Social nº61</t>
  </si>
  <si>
    <t>Auditoría de  primer alcance  según la norma UNE 179003</t>
  </si>
  <si>
    <t>Auditoría de segundo alcance según UNE 179003</t>
  </si>
  <si>
    <t>Auditoría de renovación UNE 179003</t>
  </si>
  <si>
    <t>Auditoría de Primer Alcance  UNE 179003</t>
  </si>
  <si>
    <t>Nº LICT/99/150/2026/0118</t>
  </si>
  <si>
    <t>Nota a los licitadores: Las celdas que los licitadores deben cumplimentar se encuentran destacadas en color azul claro.</t>
  </si>
  <si>
    <t>Auditoría de seguimiento según Norma UNE - 19601</t>
  </si>
  <si>
    <t xml:space="preserve">	La tramitación, concesión y emisión de las certificaciones objeto de la licitación y sus correspondientes certificaciones IQNet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</si>
</sst>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8" fillId="12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 wrapText="1"/>
    </xf>
    <xf numFmtId="164" fontId="0" fillId="8" borderId="12" xfId="0" applyNumberFormat="1" applyFill="1" applyBorder="1" applyAlignment="1">
      <alignment horizontal="center" vertical="center"/>
    </xf>
    <xf numFmtId="164" fontId="0" fillId="8" borderId="13" xfId="0" applyNumberFormat="1" applyFill="1" applyBorder="1" applyAlignment="1">
      <alignment horizontal="center" vertical="center" wrapText="1"/>
    </xf>
    <xf numFmtId="164" fontId="5" fillId="8" borderId="15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quotePrefix="1" applyFont="1" applyAlignment="1">
      <alignment vertical="top"/>
    </xf>
    <xf numFmtId="0" fontId="1" fillId="0" borderId="0" xfId="0" quotePrefix="1" applyFont="1" applyAlignment="1">
      <alignment horizontal="left" vertical="top" indent="3"/>
    </xf>
    <xf numFmtId="0" fontId="1" fillId="0" borderId="0" xfId="0" applyFont="1" applyAlignment="1">
      <alignment horizontal="left" indent="3"/>
    </xf>
    <xf numFmtId="0" fontId="0" fillId="10" borderId="7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10" borderId="28" xfId="0" applyFill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164" fontId="0" fillId="8" borderId="9" xfId="0" applyNumberFormat="1" applyFill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 wrapText="1"/>
    </xf>
    <xf numFmtId="44" fontId="0" fillId="0" borderId="16" xfId="1" applyFont="1" applyBorder="1" applyAlignment="1">
      <alignment horizontal="center" vertical="center"/>
    </xf>
    <xf numFmtId="44" fontId="0" fillId="8" borderId="12" xfId="1" applyFont="1" applyFill="1" applyBorder="1" applyAlignment="1">
      <alignment horizontal="center" vertical="center"/>
    </xf>
    <xf numFmtId="44" fontId="1" fillId="8" borderId="12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44" fontId="0" fillId="0" borderId="26" xfId="1" applyFont="1" applyBorder="1" applyAlignment="1">
      <alignment horizontal="center" vertical="center"/>
    </xf>
    <xf numFmtId="44" fontId="0" fillId="0" borderId="33" xfId="1" applyFon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164" fontId="0" fillId="8" borderId="22" xfId="0" applyNumberFormat="1" applyFill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26" xfId="0" applyNumberFormat="1" applyBorder="1" applyAlignment="1">
      <alignment horizontal="right" vertical="center" wrapText="1"/>
    </xf>
    <xf numFmtId="0" fontId="2" fillId="2" borderId="35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44" fontId="0" fillId="0" borderId="34" xfId="1" applyFont="1" applyFill="1" applyBorder="1" applyAlignment="1">
      <alignment horizontal="center" vertical="center"/>
    </xf>
    <xf numFmtId="0" fontId="1" fillId="11" borderId="31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164" fontId="0" fillId="0" borderId="1" xfId="1" applyNumberFormat="1" applyFont="1" applyBorder="1" applyAlignment="1" applyProtection="1">
      <alignment vertical="center"/>
    </xf>
    <xf numFmtId="44" fontId="0" fillId="0" borderId="1" xfId="1" applyFont="1" applyBorder="1" applyAlignment="1" applyProtection="1">
      <alignment vertical="center"/>
    </xf>
    <xf numFmtId="4" fontId="0" fillId="0" borderId="1" xfId="0" applyNumberFormat="1" applyBorder="1" applyAlignment="1">
      <alignment vertical="center" wrapText="1"/>
    </xf>
    <xf numFmtId="44" fontId="0" fillId="0" borderId="1" xfId="1" applyFont="1" applyFill="1" applyBorder="1" applyAlignment="1" applyProtection="1">
      <alignment vertical="center"/>
    </xf>
    <xf numFmtId="0" fontId="1" fillId="11" borderId="9" xfId="0" applyFont="1" applyFill="1" applyBorder="1" applyAlignment="1">
      <alignment horizontal="center" vertical="center" wrapText="1"/>
    </xf>
    <xf numFmtId="0" fontId="1" fillId="14" borderId="31" xfId="0" applyFont="1" applyFill="1" applyBorder="1" applyAlignment="1">
      <alignment horizontal="center" vertical="center" wrapText="1"/>
    </xf>
    <xf numFmtId="0" fontId="1" fillId="14" borderId="9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44" fontId="0" fillId="15" borderId="1" xfId="1" applyFont="1" applyFill="1" applyBorder="1" applyAlignment="1" applyProtection="1">
      <alignment horizontal="center" vertical="center"/>
      <protection locked="0"/>
    </xf>
    <xf numFmtId="44" fontId="0" fillId="15" borderId="1" xfId="1" applyFont="1" applyFill="1" applyBorder="1" applyAlignment="1" applyProtection="1">
      <alignment vertical="center"/>
      <protection locked="0"/>
    </xf>
    <xf numFmtId="164" fontId="1" fillId="16" borderId="1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4" fontId="0" fillId="10" borderId="26" xfId="0" applyNumberFormat="1" applyFill="1" applyBorder="1" applyAlignment="1">
      <alignment horizontal="center" vertical="center" wrapText="1"/>
    </xf>
    <xf numFmtId="4" fontId="0" fillId="10" borderId="32" xfId="0" applyNumberFormat="1" applyFill="1" applyBorder="1" applyAlignment="1">
      <alignment horizontal="center" vertical="center" wrapText="1"/>
    </xf>
    <xf numFmtId="4" fontId="0" fillId="10" borderId="37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4" fontId="0" fillId="10" borderId="21" xfId="0" applyNumberFormat="1" applyFill="1" applyBorder="1" applyAlignment="1">
      <alignment horizontal="center" vertical="center" wrapText="1"/>
    </xf>
    <xf numFmtId="4" fontId="0" fillId="10" borderId="22" xfId="0" applyNumberFormat="1" applyFill="1" applyBorder="1" applyAlignment="1">
      <alignment horizontal="center" vertical="center" wrapText="1"/>
    </xf>
    <xf numFmtId="4" fontId="0" fillId="10" borderId="23" xfId="0" applyNumberFormat="1" applyFill="1" applyBorder="1" applyAlignment="1">
      <alignment horizontal="center" vertical="center" wrapText="1"/>
    </xf>
    <xf numFmtId="4" fontId="0" fillId="10" borderId="18" xfId="0" applyNumberFormat="1" applyFill="1" applyBorder="1" applyAlignment="1">
      <alignment horizontal="center" vertical="center" wrapText="1"/>
    </xf>
    <xf numFmtId="4" fontId="0" fillId="10" borderId="0" xfId="0" applyNumberFormat="1" applyFill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9" fillId="13" borderId="0" xfId="2" applyNumberFormat="1" applyFont="1" applyFill="1" applyBorder="1" applyAlignment="1" applyProtection="1">
      <alignment horizontal="center" vertical="center"/>
    </xf>
    <xf numFmtId="4" fontId="11" fillId="13" borderId="0" xfId="2" applyNumberFormat="1" applyFont="1" applyFill="1" applyBorder="1" applyAlignment="1" applyProtection="1">
      <alignment horizontal="center" vertical="center" wrapText="1"/>
    </xf>
    <xf numFmtId="4" fontId="12" fillId="13" borderId="0" xfId="2" applyNumberFormat="1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16"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608335</xdr:colOff>
      <xdr:row>0</xdr:row>
      <xdr:rowOff>49395</xdr:rowOff>
    </xdr:from>
    <xdr:to>
      <xdr:col>22</xdr:col>
      <xdr:colOff>1610979</xdr:colOff>
      <xdr:row>1</xdr:row>
      <xdr:rowOff>140731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4CA4C442-3A0A-4CD4-90C8-24B21BF3A3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37971281" y="49395"/>
          <a:ext cx="1002644" cy="544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E18A-1A92-4523-AFCF-3EEF5E199F5B}">
  <sheetPr>
    <pageSetUpPr fitToPage="1"/>
  </sheetPr>
  <dimension ref="A1:AF40"/>
  <sheetViews>
    <sheetView showGridLines="0" tabSelected="1" topLeftCell="G15" zoomScale="42" zoomScaleNormal="76" workbookViewId="0">
      <selection activeCell="V17" sqref="V17"/>
    </sheetView>
  </sheetViews>
  <sheetFormatPr baseColWidth="10" defaultColWidth="11.453125" defaultRowHeight="14.5" x14ac:dyDescent="0.35"/>
  <cols>
    <col min="1" max="1" width="34.453125" customWidth="1"/>
    <col min="2" max="2" width="33.90625" customWidth="1"/>
    <col min="3" max="3" width="23.54296875" customWidth="1"/>
    <col min="4" max="4" width="25.54296875" customWidth="1"/>
    <col min="5" max="5" width="19.7265625" customWidth="1"/>
    <col min="6" max="6" width="0.7265625" customWidth="1"/>
    <col min="7" max="7" width="47.6328125" customWidth="1"/>
    <col min="8" max="8" width="41.1796875" customWidth="1"/>
    <col min="9" max="9" width="58.54296875" customWidth="1"/>
    <col min="10" max="10" width="22.7265625" customWidth="1"/>
    <col min="11" max="11" width="0.7265625" customWidth="1"/>
    <col min="12" max="12" width="25" customWidth="1"/>
    <col min="13" max="13" width="22.08984375" bestFit="1" customWidth="1"/>
    <col min="14" max="14" width="27.1796875" customWidth="1"/>
    <col min="15" max="15" width="26" customWidth="1"/>
    <col min="16" max="17" width="20" customWidth="1"/>
    <col min="18" max="18" width="1.6328125" customWidth="1"/>
    <col min="19" max="19" width="18.08984375" hidden="1" customWidth="1"/>
    <col min="20" max="20" width="33.1796875" customWidth="1"/>
    <col min="21" max="21" width="29.36328125" customWidth="1"/>
    <col min="22" max="22" width="22.08984375" customWidth="1"/>
    <col min="23" max="23" width="25.26953125" customWidth="1"/>
  </cols>
  <sheetData>
    <row r="1" spans="1:23" ht="36" x14ac:dyDescent="0.35">
      <c r="A1" s="99" t="s">
        <v>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</row>
    <row r="2" spans="1:23" ht="23.5" customHeight="1" x14ac:dyDescent="0.35">
      <c r="A2" s="100" t="s">
        <v>57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3" ht="34" thickBot="1" x14ac:dyDescent="0.4">
      <c r="A3" s="101" t="s">
        <v>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23" ht="32.5" customHeight="1" thickBot="1" x14ac:dyDescent="0.4">
      <c r="A4" s="55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</row>
    <row r="5" spans="1:23" ht="15" thickBot="1" x14ac:dyDescent="0.4">
      <c r="A5" s="55" t="s">
        <v>1</v>
      </c>
      <c r="B5" s="102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/>
    </row>
    <row r="6" spans="1:23" ht="40" customHeight="1" thickBot="1" x14ac:dyDescent="0.4">
      <c r="A6" s="55" t="s">
        <v>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</row>
    <row r="7" spans="1:23" ht="15" thickBot="1" x14ac:dyDescent="0.4">
      <c r="A7" s="55" t="s">
        <v>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</row>
    <row r="8" spans="1:23" x14ac:dyDescent="0.35">
      <c r="A8" s="1"/>
      <c r="B8" s="1"/>
      <c r="C8" s="1"/>
      <c r="D8" s="1"/>
      <c r="E8" s="1"/>
      <c r="F8" s="1"/>
      <c r="G8" s="1"/>
      <c r="H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3" ht="42.5" customHeight="1" thickBot="1" x14ac:dyDescent="0.55000000000000004">
      <c r="A9" s="1"/>
      <c r="B9" s="85">
        <v>2027</v>
      </c>
      <c r="C9" s="85"/>
      <c r="D9" s="85"/>
      <c r="E9" s="85"/>
      <c r="F9" s="2"/>
      <c r="G9" s="85">
        <v>2028</v>
      </c>
      <c r="H9" s="85"/>
      <c r="I9" s="85"/>
      <c r="J9" s="85"/>
      <c r="K9" s="2"/>
      <c r="L9" s="86">
        <v>2029</v>
      </c>
      <c r="M9" s="87"/>
      <c r="N9" s="87"/>
      <c r="O9" s="87"/>
      <c r="R9" s="1"/>
      <c r="S9" s="1"/>
      <c r="T9" s="80" t="s">
        <v>54</v>
      </c>
      <c r="U9" s="81"/>
      <c r="V9" s="81"/>
      <c r="W9" s="81"/>
    </row>
    <row r="10" spans="1:23" ht="99.5" customHeight="1" thickBot="1" x14ac:dyDescent="0.4">
      <c r="A10" s="3" t="s">
        <v>4</v>
      </c>
      <c r="B10" s="4" t="s">
        <v>5</v>
      </c>
      <c r="C10" s="5" t="s">
        <v>32</v>
      </c>
      <c r="D10" s="6" t="s">
        <v>6</v>
      </c>
      <c r="E10" s="7" t="s">
        <v>7</v>
      </c>
      <c r="F10" s="88"/>
      <c r="G10" s="4" t="s">
        <v>5</v>
      </c>
      <c r="H10" s="5" t="s">
        <v>32</v>
      </c>
      <c r="I10" s="6" t="s">
        <v>6</v>
      </c>
      <c r="J10" s="7" t="s">
        <v>7</v>
      </c>
      <c r="K10" s="88"/>
      <c r="L10" s="4" t="s">
        <v>5</v>
      </c>
      <c r="M10" s="5" t="s">
        <v>32</v>
      </c>
      <c r="N10" s="6" t="s">
        <v>6</v>
      </c>
      <c r="O10" s="33" t="s">
        <v>7</v>
      </c>
      <c r="P10" s="8" t="s">
        <v>8</v>
      </c>
      <c r="Q10" s="9" t="s">
        <v>9</v>
      </c>
      <c r="R10" s="77"/>
      <c r="S10" s="30"/>
      <c r="T10" s="34" t="s">
        <v>5</v>
      </c>
      <c r="U10" s="47" t="s">
        <v>32</v>
      </c>
      <c r="V10" s="57" t="s">
        <v>6</v>
      </c>
      <c r="W10" s="58" t="s">
        <v>7</v>
      </c>
    </row>
    <row r="11" spans="1:23" ht="95" customHeight="1" thickBot="1" x14ac:dyDescent="0.4">
      <c r="A11" s="68" t="s">
        <v>10</v>
      </c>
      <c r="B11" s="10" t="s">
        <v>11</v>
      </c>
      <c r="C11" s="36">
        <v>11575.2</v>
      </c>
      <c r="D11" s="73"/>
      <c r="E11" s="12" t="str">
        <f>IF(OR(D11&lt;=0,D11&gt;C11,MOD(D11*1000,1)&lt;&gt;0),"Error oferta","Oferta correcta")</f>
        <v>Error oferta</v>
      </c>
      <c r="F11" s="88"/>
      <c r="G11" s="10" t="s">
        <v>26</v>
      </c>
      <c r="H11" s="36">
        <v>6201</v>
      </c>
      <c r="I11" s="73"/>
      <c r="J11" s="12" t="str">
        <f t="shared" ref="J11:J16" si="0">IF(OR(I11&lt;=0,I11&gt;H11,MOD(I11*1000,1)&lt;&gt;0),"Error oferta","Oferta correcta")</f>
        <v>Error oferta</v>
      </c>
      <c r="K11" s="88"/>
      <c r="L11" s="10" t="s">
        <v>29</v>
      </c>
      <c r="M11" s="52">
        <v>6201</v>
      </c>
      <c r="N11" s="73"/>
      <c r="O11" s="12" t="str">
        <f>IF(OR(N11&lt;=0,N11&gt;M11,MOD(N11*1000,1)&lt;&gt;0),"Error oferta","Oferta correcta")</f>
        <v>Error oferta</v>
      </c>
      <c r="P11" s="13">
        <f>SUM(C11+H11+M11)</f>
        <v>23977.200000000001</v>
      </c>
      <c r="Q11" s="14">
        <f t="shared" ref="Q11:Q19" si="1">SUM(D11,I11,N11)</f>
        <v>0</v>
      </c>
      <c r="R11" s="78"/>
      <c r="S11" s="31"/>
      <c r="T11" s="10" t="s">
        <v>38</v>
      </c>
      <c r="U11" s="48">
        <f>C11</f>
        <v>11575.2</v>
      </c>
      <c r="V11" s="64" t="str">
        <f>IF(D11="","",D11)</f>
        <v/>
      </c>
      <c r="W11" s="35" t="str">
        <f>IF(V11&lt;=0,"Error oferta",IF(V11&gt;U11,"Error oferta","Oferta correcta"))</f>
        <v>Error oferta</v>
      </c>
    </row>
    <row r="12" spans="1:23" ht="75.5" customHeight="1" thickBot="1" x14ac:dyDescent="0.4">
      <c r="A12" s="70" t="s">
        <v>12</v>
      </c>
      <c r="B12" s="10" t="s">
        <v>13</v>
      </c>
      <c r="C12" s="36">
        <v>12402</v>
      </c>
      <c r="D12" s="73"/>
      <c r="E12" s="12" t="str">
        <f>IF(OR(D12&lt;=0,D12&gt;C12,MOD(D12*1000,1)&lt;&gt;0),"Error oferta","Oferta correcta")</f>
        <v>Error oferta</v>
      </c>
      <c r="F12" s="88"/>
      <c r="G12" s="10" t="s">
        <v>27</v>
      </c>
      <c r="H12" s="36">
        <v>6614.4</v>
      </c>
      <c r="I12" s="73"/>
      <c r="J12" s="12" t="str">
        <f t="shared" si="0"/>
        <v>Error oferta</v>
      </c>
      <c r="K12" s="88"/>
      <c r="L12" s="10" t="s">
        <v>30</v>
      </c>
      <c r="M12" s="52">
        <v>6614.4</v>
      </c>
      <c r="N12" s="73"/>
      <c r="O12" s="12" t="str">
        <f>IF(OR(N12&lt;=0,N12&gt;M12,MOD(N12*1000,1)&lt;&gt;0),"Error oferta","Oferta correcta")</f>
        <v>Error oferta</v>
      </c>
      <c r="P12" s="13">
        <f t="shared" ref="P12:P20" si="2">SUM(C12+H12+M12)</f>
        <v>25630.800000000003</v>
      </c>
      <c r="Q12" s="14">
        <f t="shared" si="1"/>
        <v>0</v>
      </c>
      <c r="R12" s="78"/>
      <c r="S12" s="31"/>
      <c r="T12" s="10" t="s">
        <v>39</v>
      </c>
      <c r="U12" s="48">
        <f t="shared" ref="U12:U13" si="3">C12</f>
        <v>12402</v>
      </c>
      <c r="V12" s="65" t="str">
        <f>IF(D12="","",D12)</f>
        <v/>
      </c>
      <c r="W12" s="35" t="str">
        <f t="shared" ref="W12:W20" si="4">IF(V12&lt;=0,"Error oferta",IF(V12&gt;U12,"Error oferta","Oferta correcta"))</f>
        <v>Error oferta</v>
      </c>
    </row>
    <row r="13" spans="1:23" ht="67.5" customHeight="1" thickBot="1" x14ac:dyDescent="0.4">
      <c r="A13" s="68" t="s">
        <v>14</v>
      </c>
      <c r="B13" s="28" t="s">
        <v>24</v>
      </c>
      <c r="C13" s="43">
        <v>12720</v>
      </c>
      <c r="D13" s="73"/>
      <c r="E13" s="12" t="str">
        <f>IF(OR(D13&lt;=0,D13&gt;C13,MOD(D13*1000,1)&lt;&gt;0),"Error oferta","Oferta correcta")</f>
        <v>Error oferta</v>
      </c>
      <c r="F13" s="88"/>
      <c r="G13" s="28" t="s">
        <v>28</v>
      </c>
      <c r="H13" s="36">
        <v>9540</v>
      </c>
      <c r="I13" s="73"/>
      <c r="J13" s="12" t="str">
        <f t="shared" si="0"/>
        <v>Error oferta</v>
      </c>
      <c r="K13" s="88"/>
      <c r="L13" s="10" t="s">
        <v>31</v>
      </c>
      <c r="M13" s="53">
        <v>9540</v>
      </c>
      <c r="N13" s="73"/>
      <c r="O13" s="12" t="str">
        <f>IF(OR(N13&lt;=0,N13&gt;M13,MOD(N13*1000,1)&lt;&gt;0),"Error oferta","Oferta correcta")</f>
        <v>Error oferta</v>
      </c>
      <c r="P13" s="13">
        <f>SUM(C13+H13+M13)</f>
        <v>31800</v>
      </c>
      <c r="Q13" s="14">
        <f t="shared" si="1"/>
        <v>0</v>
      </c>
      <c r="R13" s="78"/>
      <c r="S13" s="31"/>
      <c r="T13" s="28" t="s">
        <v>40</v>
      </c>
      <c r="U13" s="49">
        <f t="shared" si="3"/>
        <v>12720</v>
      </c>
      <c r="V13" s="64" t="str">
        <f>IF(D13="","",D13)</f>
        <v/>
      </c>
      <c r="W13" s="35" t="str">
        <f t="shared" si="4"/>
        <v>Error oferta</v>
      </c>
    </row>
    <row r="14" spans="1:23" ht="91" customHeight="1" thickBot="1" x14ac:dyDescent="0.4">
      <c r="A14" s="70" t="s">
        <v>14</v>
      </c>
      <c r="B14" s="92" t="s">
        <v>53</v>
      </c>
      <c r="C14" s="93"/>
      <c r="D14" s="93"/>
      <c r="E14" s="94"/>
      <c r="F14" s="89"/>
      <c r="G14" s="29" t="s">
        <v>37</v>
      </c>
      <c r="H14" s="36">
        <v>15741</v>
      </c>
      <c r="I14" s="73"/>
      <c r="J14" s="12" t="str">
        <f t="shared" si="0"/>
        <v>Error oferta</v>
      </c>
      <c r="K14" s="88"/>
      <c r="L14" s="95" t="s">
        <v>53</v>
      </c>
      <c r="M14" s="96"/>
      <c r="N14" s="96"/>
      <c r="O14" s="96"/>
      <c r="P14" s="13">
        <f t="shared" si="2"/>
        <v>15741</v>
      </c>
      <c r="Q14" s="14">
        <f>SUM(D14,I14,N14)</f>
        <v>0</v>
      </c>
      <c r="R14" s="78"/>
      <c r="S14" s="31"/>
      <c r="T14" s="42" t="s">
        <v>37</v>
      </c>
      <c r="U14" s="49">
        <f>H14</f>
        <v>15741</v>
      </c>
      <c r="V14" s="65" t="str">
        <f>IF(I14="","",I14)</f>
        <v/>
      </c>
      <c r="W14" s="35" t="str">
        <f t="shared" si="4"/>
        <v>Error oferta</v>
      </c>
    </row>
    <row r="15" spans="1:23" ht="91" customHeight="1" thickBot="1" x14ac:dyDescent="0.4">
      <c r="A15" s="68" t="s">
        <v>15</v>
      </c>
      <c r="B15" s="63" t="s">
        <v>25</v>
      </c>
      <c r="C15" s="39">
        <v>3307.2</v>
      </c>
      <c r="D15" s="73"/>
      <c r="E15" s="12" t="str">
        <f>IF(OR(D15&lt;=0,D15&gt;C15,MOD(D15*1000,1)&lt;&gt;0),"Error oferta","Oferta correcta")</f>
        <v>Error oferta</v>
      </c>
      <c r="F15" s="89"/>
      <c r="G15" s="10" t="s">
        <v>25</v>
      </c>
      <c r="H15" s="39">
        <v>3307.2</v>
      </c>
      <c r="I15" s="73"/>
      <c r="J15" s="12" t="str">
        <f t="shared" si="0"/>
        <v>Error oferta</v>
      </c>
      <c r="K15" s="88"/>
      <c r="L15" s="10" t="s">
        <v>25</v>
      </c>
      <c r="M15" s="52">
        <v>3307.2</v>
      </c>
      <c r="N15" s="73"/>
      <c r="O15" s="12" t="str">
        <f t="shared" ref="O15:O20" si="5">IF(OR(N15&lt;=0,N15&gt;M15,MOD(N15*1000,1)&lt;&gt;0),"Error oferta","Oferta correcta")</f>
        <v>Error oferta</v>
      </c>
      <c r="P15" s="13">
        <f>SUM(C15+H15+M15)</f>
        <v>9921.5999999999985</v>
      </c>
      <c r="Q15" s="14">
        <f>SUM(D15,I15,N15)</f>
        <v>0</v>
      </c>
      <c r="R15" s="78"/>
      <c r="S15" s="31"/>
      <c r="T15" s="28" t="s">
        <v>25</v>
      </c>
      <c r="U15" s="54">
        <f>M15</f>
        <v>3307.2</v>
      </c>
      <c r="V15" s="66" t="str">
        <f>IF(N15="","",N15)</f>
        <v/>
      </c>
      <c r="W15" s="35" t="str">
        <f t="shared" si="4"/>
        <v>Error oferta</v>
      </c>
    </row>
    <row r="16" spans="1:23" ht="91" customHeight="1" thickBot="1" x14ac:dyDescent="0.4">
      <c r="A16" s="69" t="s">
        <v>33</v>
      </c>
      <c r="B16" s="97" t="s">
        <v>41</v>
      </c>
      <c r="C16" s="97"/>
      <c r="D16" s="97"/>
      <c r="E16" s="97"/>
      <c r="F16" s="90"/>
      <c r="G16" s="38" t="s">
        <v>42</v>
      </c>
      <c r="H16" s="43">
        <v>4918.1000000000004</v>
      </c>
      <c r="I16" s="73"/>
      <c r="J16" s="12" t="str">
        <f t="shared" si="0"/>
        <v>Error oferta</v>
      </c>
      <c r="K16" s="88"/>
      <c r="L16" s="37" t="s">
        <v>43</v>
      </c>
      <c r="M16" s="52">
        <v>14751.16</v>
      </c>
      <c r="N16" s="73"/>
      <c r="O16" s="12" t="str">
        <f t="shared" si="5"/>
        <v>Error oferta</v>
      </c>
      <c r="P16" s="13">
        <f t="shared" si="2"/>
        <v>19669.260000000002</v>
      </c>
      <c r="Q16" s="14">
        <f t="shared" si="1"/>
        <v>0</v>
      </c>
      <c r="R16" s="78"/>
      <c r="S16" s="31"/>
      <c r="T16" s="29" t="s">
        <v>64</v>
      </c>
      <c r="U16" s="48">
        <f>H16</f>
        <v>4918.1000000000004</v>
      </c>
      <c r="V16" s="65" t="str">
        <f>IF(I16="","",I16)</f>
        <v/>
      </c>
      <c r="W16" s="35" t="str">
        <f t="shared" si="4"/>
        <v>Error oferta</v>
      </c>
    </row>
    <row r="17" spans="1:32" ht="91" customHeight="1" thickBot="1" x14ac:dyDescent="0.4">
      <c r="A17" s="62" t="s">
        <v>34</v>
      </c>
      <c r="B17" s="97" t="s">
        <v>44</v>
      </c>
      <c r="C17" s="97"/>
      <c r="D17" s="97"/>
      <c r="E17" s="97"/>
      <c r="F17" s="90"/>
      <c r="G17" s="97" t="s">
        <v>44</v>
      </c>
      <c r="H17" s="97"/>
      <c r="I17" s="97"/>
      <c r="J17" s="97"/>
      <c r="K17" s="78"/>
      <c r="L17" s="37" t="s">
        <v>46</v>
      </c>
      <c r="M17" s="53">
        <v>40500</v>
      </c>
      <c r="N17" s="73"/>
      <c r="O17" s="12" t="str">
        <f t="shared" si="5"/>
        <v>Error oferta</v>
      </c>
      <c r="P17" s="13">
        <f t="shared" si="2"/>
        <v>40500</v>
      </c>
      <c r="Q17" s="14">
        <f t="shared" si="1"/>
        <v>0</v>
      </c>
      <c r="R17" s="78"/>
      <c r="S17" s="31"/>
      <c r="T17" s="29" t="s">
        <v>48</v>
      </c>
      <c r="U17" s="60">
        <v>12000</v>
      </c>
      <c r="V17" s="74"/>
      <c r="W17" s="35" t="str">
        <f>IF(V17&lt;=0,"Error oferta",IF(V17&gt;U17,"Error oferta","Oferta correcta"))</f>
        <v>Error oferta</v>
      </c>
    </row>
    <row r="18" spans="1:32" ht="91" customHeight="1" thickBot="1" x14ac:dyDescent="0.4">
      <c r="A18" s="69" t="s">
        <v>34</v>
      </c>
      <c r="B18" s="97" t="s">
        <v>45</v>
      </c>
      <c r="C18" s="97"/>
      <c r="D18" s="97"/>
      <c r="E18" s="97"/>
      <c r="F18" s="90"/>
      <c r="G18" s="97" t="s">
        <v>45</v>
      </c>
      <c r="H18" s="97"/>
      <c r="I18" s="97"/>
      <c r="J18" s="97"/>
      <c r="K18" s="78"/>
      <c r="L18" s="37" t="s">
        <v>47</v>
      </c>
      <c r="M18" s="52">
        <v>1500</v>
      </c>
      <c r="N18" s="73"/>
      <c r="O18" s="12" t="str">
        <f t="shared" si="5"/>
        <v>Error oferta</v>
      </c>
      <c r="P18" s="13">
        <f t="shared" si="2"/>
        <v>1500</v>
      </c>
      <c r="Q18" s="14">
        <f t="shared" si="1"/>
        <v>0</v>
      </c>
      <c r="R18" s="78"/>
      <c r="S18" s="31"/>
      <c r="T18" s="82" t="s">
        <v>45</v>
      </c>
      <c r="U18" s="83"/>
      <c r="V18" s="83"/>
      <c r="W18" s="84"/>
      <c r="X18" s="19"/>
    </row>
    <row r="19" spans="1:32" ht="91" customHeight="1" thickBot="1" x14ac:dyDescent="0.4">
      <c r="A19" s="72" t="s">
        <v>35</v>
      </c>
      <c r="B19" s="37" t="s">
        <v>49</v>
      </c>
      <c r="C19" s="40">
        <v>21000</v>
      </c>
      <c r="D19" s="73"/>
      <c r="E19" s="12" t="str">
        <f>IF(OR(D19&lt;=0,D19&gt;C19,MOD(D19*1000,1)&lt;&gt;0),"Error oferta","Oferta correcta")</f>
        <v>Error oferta</v>
      </c>
      <c r="F19" s="89"/>
      <c r="G19" s="37" t="s">
        <v>50</v>
      </c>
      <c r="H19" s="40">
        <v>11000</v>
      </c>
      <c r="I19" s="73"/>
      <c r="J19" s="12" t="str">
        <f>IF(OR(I19&lt;=0,I19&gt;H19,MOD(I19*1000,1)&lt;&gt;0),"Error oferta","Oferta correcta")</f>
        <v>Error oferta</v>
      </c>
      <c r="K19" s="88"/>
      <c r="L19" s="37" t="s">
        <v>51</v>
      </c>
      <c r="M19" s="56">
        <v>11660</v>
      </c>
      <c r="N19" s="73"/>
      <c r="O19" s="12" t="str">
        <f t="shared" si="5"/>
        <v>Error oferta</v>
      </c>
      <c r="P19" s="13">
        <f>SUM(C19+H19+M19)</f>
        <v>43660</v>
      </c>
      <c r="Q19" s="14">
        <f t="shared" si="1"/>
        <v>0</v>
      </c>
      <c r="R19" s="78"/>
      <c r="S19" s="31"/>
      <c r="T19" s="37" t="s">
        <v>52</v>
      </c>
      <c r="U19" s="61">
        <f>C19*1.048</f>
        <v>22008</v>
      </c>
      <c r="V19" s="67">
        <f>D19*1.048</f>
        <v>0</v>
      </c>
      <c r="W19" s="35" t="str">
        <f t="shared" si="4"/>
        <v>Error oferta</v>
      </c>
    </row>
    <row r="20" spans="1:32" ht="84.5" customHeight="1" thickBot="1" x14ac:dyDescent="0.4">
      <c r="A20" s="71" t="s">
        <v>36</v>
      </c>
      <c r="B20" s="37" t="s">
        <v>58</v>
      </c>
      <c r="C20" s="36">
        <v>4000</v>
      </c>
      <c r="D20" s="73"/>
      <c r="E20" s="12" t="str">
        <f>IF(OR(D20&lt;=0,D20&gt;C20,MOD(D20*1000,1)&lt;&gt;0),"Error oferta","Oferta correcta")</f>
        <v>Error oferta</v>
      </c>
      <c r="F20" s="89"/>
      <c r="G20" s="37" t="s">
        <v>59</v>
      </c>
      <c r="H20" s="36">
        <v>4000</v>
      </c>
      <c r="I20" s="73"/>
      <c r="J20" s="12" t="str">
        <f>IF(OR(I20&lt;=0,I20&gt;H20,MOD(I20*1000,1)&lt;&gt;0),"Error oferta","Oferta correcta")</f>
        <v>Error oferta</v>
      </c>
      <c r="K20" s="88"/>
      <c r="L20" s="37" t="s">
        <v>60</v>
      </c>
      <c r="M20" s="53">
        <v>5000</v>
      </c>
      <c r="N20" s="73"/>
      <c r="O20" s="12" t="str">
        <f t="shared" si="5"/>
        <v>Error oferta</v>
      </c>
      <c r="P20" s="13">
        <f t="shared" si="2"/>
        <v>13000</v>
      </c>
      <c r="Q20" s="14">
        <f>SUM(D20,I20,N20)</f>
        <v>0</v>
      </c>
      <c r="R20" s="78"/>
      <c r="S20" s="31"/>
      <c r="T20" s="38" t="s">
        <v>61</v>
      </c>
      <c r="U20" s="50">
        <f>H20</f>
        <v>4000</v>
      </c>
      <c r="V20" s="53" t="str">
        <f>IF(I20="","",I20)</f>
        <v/>
      </c>
      <c r="W20" s="35" t="str">
        <f t="shared" si="4"/>
        <v>Error oferta</v>
      </c>
    </row>
    <row r="21" spans="1:32" s="19" customFormat="1" ht="71.5" customHeight="1" thickBot="1" x14ac:dyDescent="0.4">
      <c r="A21" s="15" t="s">
        <v>16</v>
      </c>
      <c r="B21" s="16"/>
      <c r="C21" s="44">
        <f>SUM(C11:C20)</f>
        <v>65004.399999999994</v>
      </c>
      <c r="D21" s="45">
        <f>SUM(D11:D20)</f>
        <v>0</v>
      </c>
      <c r="E21" s="17"/>
      <c r="F21" s="91"/>
      <c r="G21" s="16"/>
      <c r="H21" s="44">
        <f>SUM(H11:H20)</f>
        <v>61321.7</v>
      </c>
      <c r="I21" s="45">
        <f>SUM(I11:I20)</f>
        <v>0</v>
      </c>
      <c r="J21" s="16"/>
      <c r="K21" s="91"/>
      <c r="L21" s="16"/>
      <c r="M21" s="16">
        <f>SUM(M11:M20)</f>
        <v>99073.760000000009</v>
      </c>
      <c r="N21" s="45">
        <f>SUM(N11:N20)</f>
        <v>0</v>
      </c>
      <c r="O21" s="16"/>
      <c r="P21" s="18">
        <f>SUM(C21+H21+M21)</f>
        <v>225399.86</v>
      </c>
      <c r="Q21" s="75">
        <f>SUM(Q11:Q20)</f>
        <v>0</v>
      </c>
      <c r="R21" s="79"/>
      <c r="S21" s="32"/>
      <c r="T21" s="41" t="s">
        <v>16</v>
      </c>
      <c r="U21" s="51">
        <f>SUM(U11:U17)+U19+U20</f>
        <v>98671.5</v>
      </c>
      <c r="V21" s="59" t="e">
        <f>SUM(V11:V17)+V19+V20</f>
        <v>#VALUE!</v>
      </c>
      <c r="W21" s="59"/>
      <c r="AD21"/>
      <c r="AE21"/>
      <c r="AF21"/>
    </row>
    <row r="22" spans="1:32" x14ac:dyDescent="0.35">
      <c r="A22" s="20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U22" s="19"/>
    </row>
    <row r="23" spans="1:32" x14ac:dyDescent="0.35">
      <c r="A23" s="20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U23" s="19"/>
    </row>
    <row r="24" spans="1:32" ht="136.5" customHeight="1" x14ac:dyDescent="0.35">
      <c r="A24" s="20"/>
      <c r="B24" s="46" t="s">
        <v>55</v>
      </c>
      <c r="C24" s="11" t="str">
        <f>IF(OR(D21="",I21="",N21="",COUNTIF(E$11:E$20,"Error oferta")&gt;0,COUNTIF(J$11:J$20,"Error oferta")&gt;0,COUNTIF(O$10:O$20,"Error oferta")&gt;0),"",D21+I21+N21)</f>
        <v/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U24" s="19"/>
    </row>
    <row r="25" spans="1:32" x14ac:dyDescent="0.35">
      <c r="A25" s="20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U25" s="19"/>
    </row>
    <row r="26" spans="1:32" x14ac:dyDescent="0.35">
      <c r="A26" s="20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U26" s="19"/>
    </row>
    <row r="27" spans="1:32" ht="35" customHeight="1" x14ac:dyDescent="0.35">
      <c r="A27" s="76" t="s">
        <v>63</v>
      </c>
      <c r="B27" s="76"/>
      <c r="C27" s="76"/>
      <c r="D27" s="76"/>
      <c r="E27" s="76"/>
      <c r="F27" s="76"/>
      <c r="G27" s="76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U27" s="19"/>
    </row>
    <row r="28" spans="1:32" x14ac:dyDescent="0.35">
      <c r="A28" s="20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32" ht="14.5" customHeight="1" x14ac:dyDescent="0.35">
      <c r="A29" s="25" t="s">
        <v>17</v>
      </c>
      <c r="C29" s="24"/>
      <c r="D29" s="24"/>
      <c r="E29" s="24"/>
      <c r="F29" s="24"/>
      <c r="G29" s="24"/>
      <c r="H29" s="24"/>
      <c r="I29" s="24"/>
      <c r="J29" s="24"/>
      <c r="K29" s="22"/>
      <c r="L29" s="22"/>
      <c r="M29" s="21"/>
      <c r="N29" s="21"/>
      <c r="O29" s="21"/>
      <c r="P29" s="21"/>
      <c r="Q29" s="21"/>
      <c r="R29" s="22"/>
      <c r="S29" s="22"/>
    </row>
    <row r="30" spans="1:32" ht="14.5" customHeight="1" x14ac:dyDescent="0.35">
      <c r="A30" s="25"/>
      <c r="C30" s="24"/>
      <c r="D30" s="24"/>
      <c r="E30" s="24"/>
      <c r="F30" s="24"/>
      <c r="G30" s="24"/>
      <c r="H30" s="24"/>
      <c r="I30" s="24"/>
      <c r="J30" s="24"/>
      <c r="K30" s="22"/>
      <c r="L30" s="22"/>
      <c r="M30" s="21"/>
      <c r="N30" s="21"/>
      <c r="O30" s="21"/>
      <c r="P30" s="21"/>
      <c r="Q30" s="21"/>
      <c r="R30" s="22"/>
      <c r="S30" s="22"/>
    </row>
    <row r="31" spans="1:32" x14ac:dyDescent="0.35">
      <c r="A31" s="26" t="s">
        <v>18</v>
      </c>
      <c r="B31" s="25"/>
      <c r="C31" s="25"/>
      <c r="D31" s="25"/>
      <c r="E31" s="25"/>
      <c r="F31" s="25"/>
      <c r="G31" s="25"/>
      <c r="H31" s="25"/>
      <c r="I31" s="25"/>
      <c r="J31" s="25"/>
      <c r="K31" s="22"/>
      <c r="L31" s="22"/>
      <c r="M31" s="21"/>
      <c r="N31" s="21"/>
      <c r="O31" s="21"/>
      <c r="P31" s="21"/>
      <c r="Q31" s="21"/>
      <c r="R31" s="22"/>
      <c r="S31" s="22"/>
    </row>
    <row r="32" spans="1:32" x14ac:dyDescent="0.35">
      <c r="A32" s="26" t="s">
        <v>19</v>
      </c>
      <c r="B32" s="25"/>
      <c r="C32" s="25"/>
      <c r="D32" s="25"/>
      <c r="E32" s="25"/>
      <c r="F32" s="25"/>
      <c r="G32" s="25"/>
      <c r="H32" s="25"/>
      <c r="I32" s="25"/>
      <c r="J32" s="25"/>
      <c r="K32" s="22"/>
      <c r="L32" s="22"/>
      <c r="M32" s="21"/>
      <c r="N32" s="21"/>
      <c r="O32" s="21"/>
      <c r="P32" s="21"/>
      <c r="Q32" s="21"/>
      <c r="R32" s="22"/>
      <c r="S32" s="22"/>
    </row>
    <row r="33" spans="1:19" x14ac:dyDescent="0.35">
      <c r="A33" s="26" t="s">
        <v>20</v>
      </c>
      <c r="B33" s="25"/>
      <c r="C33" s="25"/>
      <c r="D33" s="25"/>
      <c r="E33" s="25"/>
      <c r="F33" s="25"/>
      <c r="G33" s="25"/>
      <c r="H33" s="25"/>
      <c r="I33" s="25"/>
      <c r="J33" s="25"/>
      <c r="K33" s="23"/>
      <c r="L33" s="23"/>
      <c r="M33" s="21"/>
      <c r="N33" s="21"/>
      <c r="O33" s="21"/>
      <c r="P33" s="21"/>
      <c r="Q33" s="21"/>
      <c r="R33" s="23"/>
      <c r="S33" s="23"/>
    </row>
    <row r="34" spans="1:19" x14ac:dyDescent="0.35">
      <c r="A34" s="26" t="s">
        <v>21</v>
      </c>
      <c r="B34" s="25"/>
      <c r="C34" s="25"/>
      <c r="D34" s="25"/>
      <c r="E34" s="25"/>
      <c r="F34" s="25"/>
      <c r="G34" s="25"/>
      <c r="H34" s="25"/>
      <c r="I34" s="25"/>
      <c r="J34" s="25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35">
      <c r="A35" s="26" t="s">
        <v>22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9" x14ac:dyDescent="0.35">
      <c r="A36" s="27" t="s">
        <v>23</v>
      </c>
    </row>
    <row r="37" spans="1:19" x14ac:dyDescent="0.35">
      <c r="A37" s="27" t="s">
        <v>65</v>
      </c>
    </row>
    <row r="38" spans="1:19" x14ac:dyDescent="0.35">
      <c r="A38" s="27"/>
    </row>
    <row r="39" spans="1:19" x14ac:dyDescent="0.35">
      <c r="A39" s="27"/>
    </row>
    <row r="40" spans="1:19" x14ac:dyDescent="0.35">
      <c r="A40" s="27"/>
    </row>
  </sheetData>
  <sheetProtection algorithmName="SHA-512" hashValue="PE7w3xpw2dNoyMEIS1iJ9SCJzcL29lE2FITOszZNIe0iXF/iSK118ayJkfpKKjhSnq3cB5F7MNIStPqOWlhqNA==" saltValue="+9CUAzulz0NcCB5LJMQWQA==" spinCount="100000" sheet="1" selectLockedCells="1"/>
  <mergeCells count="23">
    <mergeCell ref="B6:W6"/>
    <mergeCell ref="B7:W7"/>
    <mergeCell ref="A1:W1"/>
    <mergeCell ref="A2:W2"/>
    <mergeCell ref="A3:W3"/>
    <mergeCell ref="B4:W4"/>
    <mergeCell ref="B5:W5"/>
    <mergeCell ref="A27:G27"/>
    <mergeCell ref="R10:R21"/>
    <mergeCell ref="T9:W9"/>
    <mergeCell ref="T18:W18"/>
    <mergeCell ref="B9:E9"/>
    <mergeCell ref="G9:J9"/>
    <mergeCell ref="L9:O9"/>
    <mergeCell ref="F10:F21"/>
    <mergeCell ref="K10:K21"/>
    <mergeCell ref="B14:E14"/>
    <mergeCell ref="L14:O14"/>
    <mergeCell ref="B17:E17"/>
    <mergeCell ref="B18:E18"/>
    <mergeCell ref="G17:J17"/>
    <mergeCell ref="G18:J18"/>
    <mergeCell ref="B16:E16"/>
  </mergeCells>
  <conditionalFormatting sqref="E11:E13 B14 E15 E19:E20">
    <cfRule type="containsText" dxfId="15" priority="39" operator="containsText" text="&quot;Error oferta&quot;">
      <formula>NOT(ISERROR(SEARCH("""Error oferta""",B11)))</formula>
    </cfRule>
    <cfRule type="containsText" dxfId="14" priority="40" operator="containsText" text="Error oferta">
      <formula>NOT(ISERROR(SEARCH("Error oferta",B11)))</formula>
    </cfRule>
  </conditionalFormatting>
  <conditionalFormatting sqref="J11:J16">
    <cfRule type="containsText" dxfId="11" priority="13" operator="containsText" text="&quot;Error oferta&quot;">
      <formula>NOT(ISERROR(SEARCH("""Error oferta""",J11)))</formula>
    </cfRule>
    <cfRule type="containsText" dxfId="10" priority="14" operator="containsText" text="Error oferta">
      <formula>NOT(ISERROR(SEARCH("Error oferta",J11)))</formula>
    </cfRule>
  </conditionalFormatting>
  <conditionalFormatting sqref="J19:J20">
    <cfRule type="containsText" dxfId="9" priority="9" operator="containsText" text="&quot;Error oferta&quot;">
      <formula>NOT(ISERROR(SEARCH("""Error oferta""",J19)))</formula>
    </cfRule>
    <cfRule type="containsText" dxfId="8" priority="10" operator="containsText" text="Error oferta">
      <formula>NOT(ISERROR(SEARCH("Error oferta",J19)))</formula>
    </cfRule>
  </conditionalFormatting>
  <conditionalFormatting sqref="O11:O13">
    <cfRule type="containsText" dxfId="7" priority="5" operator="containsText" text="&quot;Error oferta&quot;">
      <formula>NOT(ISERROR(SEARCH("""Error oferta""",O11)))</formula>
    </cfRule>
    <cfRule type="containsText" dxfId="6" priority="6" operator="containsText" text="Error oferta">
      <formula>NOT(ISERROR(SEARCH("Error oferta",O11)))</formula>
    </cfRule>
  </conditionalFormatting>
  <conditionalFormatting sqref="O15:O20">
    <cfRule type="containsText" dxfId="5" priority="1" operator="containsText" text="&quot;Error oferta&quot;">
      <formula>NOT(ISERROR(SEARCH("""Error oferta""",O15)))</formula>
    </cfRule>
    <cfRule type="containsText" dxfId="4" priority="2" operator="containsText" text="Error oferta">
      <formula>NOT(ISERROR(SEARCH("Error oferta",O15)))</formula>
    </cfRule>
  </conditionalFormatting>
  <dataValidations count="2">
    <dataValidation type="custom" allowBlank="1" showInputMessage="1" showErrorMessage="1" errorTitle="Precio no válido" error="Se deben incluir como máximo dos decimales y el precio ofertado no podrá ser inferior a 0,01 ni superior al precio máximo establecido." sqref="D11:D13 D15 D19:D20 I11:I16 I19:I20 N11:N13 N15:N20" xr:uid="{17FEEBA9-9E87-4DAC-9DF6-7F93BAC525B6}">
      <formula1>IF(D11&gt;0,D11*100=INT(D11*100),"ERROR")+IF(D11&lt;=C11,D11*100=INT(D11*100),"ERROR")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máximo establecido." sqref="V17" xr:uid="{AA9407F8-5C7D-4614-9785-BAD2C8E46C67}">
      <formula1>IF(V17&gt;0,V17*100=INT(V17*100),"ERROR")+IF(V17&lt;=U17,V17*100=INT(V17*100),"ERROR")</formula1>
    </dataValidation>
  </dataValidations>
  <pageMargins left="0.7" right="0.7" top="0.75" bottom="0.75" header="0.3" footer="0.3"/>
  <pageSetup paperSize="9" scale="35" orientation="landscape" r:id="rId1"/>
  <headerFooter>
    <oddFooter>&amp;L_x000D_&amp;1#&amp;"Calibri"&amp;15&amp;K008000 RESTRINGIDO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8" operator="containsText" id="{9043A213-7752-4E93-A94F-6EE9147E2555}">
            <xm:f>NOT(ISERROR(SEARCH("Error oferta",B11)))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E11:E13 O11:O13 T11:U13 J11:J16 B14 L14 U14:U15 E15 O15:O20 T16:U17 T18 E19:E20 J19:J20</xm:sqref>
        </x14:conditionalFormatting>
        <x14:conditionalFormatting xmlns:xm="http://schemas.microsoft.com/office/excel/2006/main">
          <x14:cfRule type="containsText" priority="37" operator="containsText" id="{F2CEAEFE-80F5-454D-AB92-5F978AE5C262}">
            <xm:f>NOT(ISERROR(SEARCH("Oferta correcta",B11)))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m:sqref>J11:J16 J19:J20 O11:O13 O15:O20 E11:E13 T11:U13 B14 L14 U14:U15 E15 T16:U17 T18 E19:E20</xm:sqref>
        </x14:conditionalFormatting>
        <x14:conditionalFormatting xmlns:xm="http://schemas.microsoft.com/office/excel/2006/main">
          <x14:cfRule type="containsText" priority="17" operator="containsText" id="{397E8D68-E7A3-4D1F-BE76-05B0024076FA}">
            <xm:f>NOT(ISERROR(SEARCH("Oferta correcta",T19)))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14:cfRule type="containsText" priority="18" operator="containsText" id="{1FA9BE2A-63A0-4D48-93D4-776BD43A4E47}">
            <xm:f>NOT(ISERROR(SEARCH("Error oferta",T19)))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T19:W20</xm:sqref>
        </x14:conditionalFormatting>
        <x14:conditionalFormatting xmlns:xm="http://schemas.microsoft.com/office/excel/2006/main">
          <x14:cfRule type="containsText" priority="21" operator="containsText" id="{A655A152-5BE6-4EA6-A032-8568314457F5}">
            <xm:f>NOT(ISERROR(SEARCH("Oferta correcta",V11)))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14:cfRule type="containsText" priority="22" operator="containsText" id="{9EE02081-F1E5-45F1-9E87-E81D39CECF2F}">
            <xm:f>NOT(ISERROR(SEARCH("Error oferta",V11)))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V11:W17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Gonzalo Ferrer, David</dc:creator>
  <cp:keywords/>
  <dc:description/>
  <cp:lastModifiedBy>Alferez Delgado, Paula</cp:lastModifiedBy>
  <cp:revision/>
  <cp:lastPrinted>2023-09-08T06:32:32Z</cp:lastPrinted>
  <dcterms:created xsi:type="dcterms:W3CDTF">2023-06-27T06:56:57Z</dcterms:created>
  <dcterms:modified xsi:type="dcterms:W3CDTF">2026-08-12T10:21:57Z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2026-05-27T09:33:43Z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f55237fa-be92-4170-a650-40cda82ad932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